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годовой отчет по исполн. бюджета 2019\Приложения\"/>
    </mc:Choice>
  </mc:AlternateContent>
  <bookViews>
    <workbookView xWindow="0" yWindow="0" windowWidth="15360" windowHeight="8160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J17" i="1"/>
  <c r="H17" i="1"/>
  <c r="L24" i="1" l="1"/>
  <c r="K24" i="1"/>
  <c r="L30" i="1" l="1"/>
  <c r="K30" i="1"/>
  <c r="L27" i="1" l="1"/>
  <c r="L28" i="1"/>
  <c r="K27" i="1"/>
  <c r="K28" i="1"/>
  <c r="L26" i="1"/>
  <c r="K26" i="1"/>
  <c r="N12" i="1" l="1"/>
  <c r="N14" i="1"/>
  <c r="N15" i="1"/>
  <c r="M12" i="1"/>
  <c r="M17" i="1" s="1"/>
  <c r="M14" i="1"/>
  <c r="M15" i="1"/>
  <c r="L11" i="1"/>
  <c r="L12" i="1"/>
  <c r="L13" i="1"/>
  <c r="L14" i="1"/>
  <c r="L15" i="1"/>
  <c r="L16" i="1"/>
  <c r="L19" i="1"/>
  <c r="L20" i="1"/>
  <c r="L21" i="1"/>
  <c r="L22" i="1"/>
  <c r="L23" i="1"/>
  <c r="K11" i="1"/>
  <c r="K12" i="1"/>
  <c r="K13" i="1"/>
  <c r="K14" i="1"/>
  <c r="K15" i="1"/>
  <c r="K16" i="1"/>
  <c r="K19" i="1"/>
  <c r="K20" i="1"/>
  <c r="K21" i="1"/>
  <c r="K22" i="1"/>
  <c r="K23" i="1"/>
  <c r="N17" i="1" l="1"/>
</calcChain>
</file>

<file path=xl/sharedStrings.xml><?xml version="1.0" encoding="utf-8"?>
<sst xmlns="http://schemas.openxmlformats.org/spreadsheetml/2006/main" count="118" uniqueCount="42">
  <si>
    <t>№ п/п</t>
  </si>
  <si>
    <t>х</t>
  </si>
  <si>
    <t xml:space="preserve">Отсутствие и несвоевременное принятие правовых актов о наделении полномочиями главного администратора доходов бюджета </t>
  </si>
  <si>
    <t xml:space="preserve">Искажение годовой бюджетной отчетности </t>
  </si>
  <si>
    <t>Неверное отражение показателей годовой бюджетной отчетности</t>
  </si>
  <si>
    <t>Просроченная кредиторская задолженность</t>
  </si>
  <si>
    <t>Несоответствие кодов бюджетной классификации администрируемых доходов, закрепленных нормативными актами и Законом о бюджете Забайкальского края</t>
  </si>
  <si>
    <t xml:space="preserve">Количество ГРБС, допустивших нарушения </t>
  </si>
  <si>
    <t xml:space="preserve"> количество ГРБС</t>
  </si>
  <si>
    <t xml:space="preserve">Отсутствие отдельных форм отчетов в составе годовой бюджетной отчетности </t>
  </si>
  <si>
    <t xml:space="preserve"> сумма выявленных нарушений, тыс. рублей</t>
  </si>
  <si>
    <t>Нарушения установленных требований при осуществления внутреннего финансовго контроля и внутреннего финансовго аудита</t>
  </si>
  <si>
    <t xml:space="preserve">Сумма выявленных нарушений,          тыс. рублей </t>
  </si>
  <si>
    <t xml:space="preserve">Сумма выявленных нарушений,           тыс. рублей </t>
  </si>
  <si>
    <t xml:space="preserve">Необоснованная дебиторская задолженность </t>
  </si>
  <si>
    <t>Итого финансовых нарушений:</t>
  </si>
  <si>
    <t>Необоснованное принятие бюджетных обязательств сверх утвержденных лимитов</t>
  </si>
  <si>
    <t>Нарушения и недостатки, выявленные в ходе внешней проверки годовой бюджетной отчетности главных администраторов доходов бюджета</t>
  </si>
  <si>
    <t>Наименование</t>
  </si>
  <si>
    <t xml:space="preserve"> </t>
  </si>
  <si>
    <t>по отчетности за 2014 год</t>
  </si>
  <si>
    <t>по отчетности за 2017 год</t>
  </si>
  <si>
    <t>Недостатки в организации работы по администрированию доходов бюджета</t>
  </si>
  <si>
    <t>Нарушения и недостатки, выявленные в ходе внешней проверки годовой бюджетной отчетности главных администраторов источников финансирования дефицита бюджета</t>
  </si>
  <si>
    <t>Недостатки в организации работы по администрированию источников финансирования дефицита бюджета</t>
  </si>
  <si>
    <t xml:space="preserve">Расхождение показателей в формах годовой бюджетной отчетности </t>
  </si>
  <si>
    <t>Нарушения и недостатки в заполнении форм годовой бюджетной отчетности</t>
  </si>
  <si>
    <t>по отчетности за 2018 год</t>
  </si>
  <si>
    <t>к 2017 году</t>
  </si>
  <si>
    <t>-</t>
  </si>
  <si>
    <t>Просроченная дебиторская задолженность</t>
  </si>
  <si>
    <t xml:space="preserve">Наушения при проведении инвентаризации активов и обязательств перед составлением годовой бюджетной отчетности, при отражении итогов проведенной инвентаризации </t>
  </si>
  <si>
    <t>Информация о финансовых и иных нарушениях и недостатках, выявленных в ходе внешней проверки бюджетной отчетности                                                                                                                  главных администраторов бюджетных средств за 2017-2019 годы</t>
  </si>
  <si>
    <t>Приложение №3</t>
  </si>
  <si>
    <t>к Заключению от 29.05.2020</t>
  </si>
  <si>
    <t>по отчетности за 2019 год</t>
  </si>
  <si>
    <t xml:space="preserve"> отклонение показателей 2019 года</t>
  </si>
  <si>
    <t>к 2018 году</t>
  </si>
  <si>
    <t>Иные нарушения</t>
  </si>
  <si>
    <t>Финансовые нарушения и недостатки, выявленные в ходе внешней проверки годовой бюджетной отчетности главных распорядителей бюджетных средств</t>
  </si>
  <si>
    <t>Иные нарушения и недостатки, выявленные в ходе внешней проверки годовой бюджетной отчетности главных распорядителей бюджетных средств</t>
  </si>
  <si>
    <t>№ 59-20/КФ-З-КСП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</si>
</sst>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  <numFmt numFmtId="167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zoomScale="80" zoomScaleNormal="80" workbookViewId="0">
      <selection activeCell="O12" sqref="O12"/>
    </sheetView>
  </sheetViews>
  <sheetFormatPr defaultRowHeight="15" x14ac:dyDescent="0.25"/>
  <cols>
    <col min="1" max="1" width="5" customWidth="1"/>
    <col min="2" max="2" width="53.85546875" customWidth="1"/>
    <col min="3" max="3" width="12.42578125" hidden="1" customWidth="1"/>
    <col min="4" max="4" width="15" hidden="1" customWidth="1"/>
    <col min="5" max="5" width="12.7109375" customWidth="1"/>
    <col min="6" max="6" width="16.28515625" customWidth="1"/>
    <col min="7" max="7" width="12.7109375" customWidth="1"/>
    <col min="8" max="10" width="15" customWidth="1"/>
    <col min="11" max="12" width="11" customWidth="1"/>
    <col min="13" max="14" width="12.85546875" customWidth="1"/>
  </cols>
  <sheetData>
    <row r="1" spans="1:14" ht="17.25" customHeight="1" x14ac:dyDescent="0.25">
      <c r="L1" s="32" t="s">
        <v>33</v>
      </c>
      <c r="M1" s="32"/>
      <c r="N1" s="32"/>
    </row>
    <row r="2" spans="1:14" ht="17.25" customHeight="1" x14ac:dyDescent="0.25">
      <c r="L2" s="32" t="s">
        <v>34</v>
      </c>
      <c r="M2" s="32"/>
      <c r="N2" s="32"/>
    </row>
    <row r="3" spans="1:14" ht="17.25" customHeight="1" x14ac:dyDescent="0.25">
      <c r="L3" s="32" t="s">
        <v>41</v>
      </c>
      <c r="M3" s="32"/>
      <c r="N3" s="32"/>
    </row>
    <row r="4" spans="1:14" ht="45" customHeight="1" x14ac:dyDescent="0.25">
      <c r="A4" s="28" t="s">
        <v>32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4.45" customHeight="1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1" customFormat="1" ht="29.45" customHeight="1" x14ac:dyDescent="0.2">
      <c r="A6" s="31" t="s">
        <v>0</v>
      </c>
      <c r="B6" s="29" t="s">
        <v>18</v>
      </c>
      <c r="C6" s="29" t="s">
        <v>20</v>
      </c>
      <c r="D6" s="30"/>
      <c r="E6" s="29" t="s">
        <v>21</v>
      </c>
      <c r="F6" s="30"/>
      <c r="G6" s="29" t="s">
        <v>27</v>
      </c>
      <c r="H6" s="30"/>
      <c r="I6" s="29" t="s">
        <v>35</v>
      </c>
      <c r="J6" s="30"/>
      <c r="K6" s="29" t="s">
        <v>36</v>
      </c>
      <c r="L6" s="29"/>
      <c r="M6" s="29"/>
      <c r="N6" s="29"/>
    </row>
    <row r="7" spans="1:14" s="1" customFormat="1" ht="29.45" customHeight="1" x14ac:dyDescent="0.2">
      <c r="A7" s="31"/>
      <c r="B7" s="29"/>
      <c r="C7" s="29" t="s">
        <v>7</v>
      </c>
      <c r="D7" s="29" t="s">
        <v>12</v>
      </c>
      <c r="E7" s="29" t="s">
        <v>7</v>
      </c>
      <c r="F7" s="29" t="s">
        <v>13</v>
      </c>
      <c r="G7" s="29" t="s">
        <v>7</v>
      </c>
      <c r="H7" s="29" t="s">
        <v>13</v>
      </c>
      <c r="I7" s="29" t="s">
        <v>7</v>
      </c>
      <c r="J7" s="29" t="s">
        <v>13</v>
      </c>
      <c r="K7" s="29" t="s">
        <v>8</v>
      </c>
      <c r="L7" s="29"/>
      <c r="M7" s="29" t="s">
        <v>10</v>
      </c>
      <c r="N7" s="29"/>
    </row>
    <row r="8" spans="1:14" s="1" customFormat="1" ht="37.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29"/>
      <c r="K8" s="17" t="s">
        <v>28</v>
      </c>
      <c r="L8" s="17" t="s">
        <v>37</v>
      </c>
      <c r="M8" s="17" t="s">
        <v>28</v>
      </c>
      <c r="N8" s="17" t="s">
        <v>37</v>
      </c>
    </row>
    <row r="9" spans="1:14" s="1" customFormat="1" ht="15.7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</row>
    <row r="10" spans="1:14" s="2" customFormat="1" ht="32.25" customHeight="1" x14ac:dyDescent="0.25">
      <c r="A10" s="36" t="s">
        <v>39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1" spans="1:14" s="3" customFormat="1" ht="36.75" customHeight="1" x14ac:dyDescent="0.2">
      <c r="A11" s="4">
        <v>1</v>
      </c>
      <c r="B11" s="6" t="s">
        <v>16</v>
      </c>
      <c r="C11" s="7">
        <v>4</v>
      </c>
      <c r="D11" s="11">
        <v>318479.2</v>
      </c>
      <c r="E11" s="8">
        <v>0</v>
      </c>
      <c r="F11" s="11">
        <v>0</v>
      </c>
      <c r="G11" s="8">
        <v>0</v>
      </c>
      <c r="H11" s="11" t="s">
        <v>29</v>
      </c>
      <c r="I11" s="12">
        <v>0</v>
      </c>
      <c r="J11" s="16" t="s">
        <v>29</v>
      </c>
      <c r="K11" s="13">
        <f t="shared" ref="K11:K24" si="0">I11-E11</f>
        <v>0</v>
      </c>
      <c r="L11" s="9">
        <f t="shared" ref="L11:L24" si="1">I11-G11</f>
        <v>0</v>
      </c>
      <c r="M11" s="10" t="s">
        <v>29</v>
      </c>
      <c r="N11" s="10" t="s">
        <v>29</v>
      </c>
    </row>
    <row r="12" spans="1:14" s="3" customFormat="1" ht="28.5" customHeight="1" x14ac:dyDescent="0.2">
      <c r="A12" s="4">
        <v>2</v>
      </c>
      <c r="B12" s="6" t="s">
        <v>3</v>
      </c>
      <c r="C12" s="7">
        <v>7</v>
      </c>
      <c r="D12" s="11">
        <v>205009.1</v>
      </c>
      <c r="E12" s="12">
        <v>0</v>
      </c>
      <c r="F12" s="14">
        <v>0</v>
      </c>
      <c r="G12" s="8">
        <v>1</v>
      </c>
      <c r="H12" s="14">
        <v>0.104</v>
      </c>
      <c r="I12" s="12">
        <v>2</v>
      </c>
      <c r="J12" s="16">
        <v>3229153.2</v>
      </c>
      <c r="K12" s="13">
        <f t="shared" si="0"/>
        <v>2</v>
      </c>
      <c r="L12" s="9">
        <f t="shared" si="1"/>
        <v>1</v>
      </c>
      <c r="M12" s="10">
        <f t="shared" ref="M12:M15" si="2">J12-F12</f>
        <v>3229153.2</v>
      </c>
      <c r="N12" s="10">
        <f t="shared" ref="N12:N15" si="3">J12-H12</f>
        <v>3229153.0960000004</v>
      </c>
    </row>
    <row r="13" spans="1:14" s="3" customFormat="1" ht="37.5" customHeight="1" x14ac:dyDescent="0.2">
      <c r="A13" s="4">
        <v>3</v>
      </c>
      <c r="B13" s="6" t="s">
        <v>25</v>
      </c>
      <c r="C13" s="7">
        <v>1</v>
      </c>
      <c r="D13" s="11">
        <v>19.100000000000001</v>
      </c>
      <c r="E13" s="12">
        <v>1</v>
      </c>
      <c r="F13" s="14">
        <v>1787.1</v>
      </c>
      <c r="G13" s="8">
        <v>0</v>
      </c>
      <c r="H13" s="14" t="s">
        <v>29</v>
      </c>
      <c r="I13" s="12">
        <v>0</v>
      </c>
      <c r="J13" s="16" t="s">
        <v>29</v>
      </c>
      <c r="K13" s="13">
        <f t="shared" si="0"/>
        <v>-1</v>
      </c>
      <c r="L13" s="9">
        <f t="shared" si="1"/>
        <v>0</v>
      </c>
      <c r="M13" s="10" t="s">
        <v>29</v>
      </c>
      <c r="N13" s="10" t="s">
        <v>29</v>
      </c>
    </row>
    <row r="14" spans="1:14" s="3" customFormat="1" ht="37.5" customHeight="1" x14ac:dyDescent="0.2">
      <c r="A14" s="4">
        <v>4</v>
      </c>
      <c r="B14" s="6" t="s">
        <v>4</v>
      </c>
      <c r="C14" s="7">
        <v>2</v>
      </c>
      <c r="D14" s="11">
        <v>5768</v>
      </c>
      <c r="E14" s="12">
        <v>1</v>
      </c>
      <c r="F14" s="14">
        <v>21110.1</v>
      </c>
      <c r="G14" s="8">
        <v>2</v>
      </c>
      <c r="H14" s="14">
        <v>2009.5</v>
      </c>
      <c r="I14" s="12">
        <v>2</v>
      </c>
      <c r="J14" s="16">
        <v>3636.1</v>
      </c>
      <c r="K14" s="13">
        <f t="shared" si="0"/>
        <v>1</v>
      </c>
      <c r="L14" s="9">
        <f t="shared" si="1"/>
        <v>0</v>
      </c>
      <c r="M14" s="10">
        <f t="shared" si="2"/>
        <v>-17474</v>
      </c>
      <c r="N14" s="10">
        <f t="shared" si="3"/>
        <v>1626.6</v>
      </c>
    </row>
    <row r="15" spans="1:14" s="3" customFormat="1" ht="26.25" customHeight="1" x14ac:dyDescent="0.2">
      <c r="A15" s="4">
        <v>5</v>
      </c>
      <c r="B15" s="6" t="s">
        <v>30</v>
      </c>
      <c r="C15" s="7">
        <v>1</v>
      </c>
      <c r="D15" s="11">
        <v>1014.1</v>
      </c>
      <c r="E15" s="12">
        <v>5</v>
      </c>
      <c r="F15" s="11">
        <v>126517.3</v>
      </c>
      <c r="G15" s="8">
        <v>5</v>
      </c>
      <c r="H15" s="11">
        <v>252702.6</v>
      </c>
      <c r="I15" s="12">
        <v>6</v>
      </c>
      <c r="J15" s="16">
        <v>384662.5</v>
      </c>
      <c r="K15" s="13">
        <f t="shared" si="0"/>
        <v>1</v>
      </c>
      <c r="L15" s="9">
        <f t="shared" si="1"/>
        <v>1</v>
      </c>
      <c r="M15" s="10">
        <f t="shared" si="2"/>
        <v>258145.2</v>
      </c>
      <c r="N15" s="10">
        <f t="shared" si="3"/>
        <v>131959.9</v>
      </c>
    </row>
    <row r="16" spans="1:14" s="3" customFormat="1" ht="25.5" customHeight="1" x14ac:dyDescent="0.2">
      <c r="A16" s="4">
        <v>6</v>
      </c>
      <c r="B16" s="6" t="s">
        <v>5</v>
      </c>
      <c r="C16" s="7">
        <v>5</v>
      </c>
      <c r="D16" s="11">
        <v>28265.599999999999</v>
      </c>
      <c r="E16" s="12">
        <v>13</v>
      </c>
      <c r="F16" s="11">
        <v>1709900.5</v>
      </c>
      <c r="G16" s="8">
        <v>3</v>
      </c>
      <c r="H16" s="11">
        <v>15131.3</v>
      </c>
      <c r="I16" s="12">
        <v>0</v>
      </c>
      <c r="J16" s="16" t="s">
        <v>29</v>
      </c>
      <c r="K16" s="13">
        <f t="shared" si="0"/>
        <v>-13</v>
      </c>
      <c r="L16" s="9">
        <f t="shared" si="1"/>
        <v>-3</v>
      </c>
      <c r="M16" s="10" t="s">
        <v>1</v>
      </c>
      <c r="N16" s="10" t="s">
        <v>1</v>
      </c>
    </row>
    <row r="17" spans="1:14" s="3" customFormat="1" ht="25.5" customHeight="1" x14ac:dyDescent="0.2">
      <c r="A17" s="4"/>
      <c r="B17" s="23" t="s">
        <v>15</v>
      </c>
      <c r="C17" s="23"/>
      <c r="D17" s="11"/>
      <c r="E17" s="24" t="s">
        <v>1</v>
      </c>
      <c r="F17" s="25">
        <f>SUM(F11:F16)</f>
        <v>1859315</v>
      </c>
      <c r="G17" s="20" t="s">
        <v>1</v>
      </c>
      <c r="H17" s="25">
        <f>SUM(H11:H16)</f>
        <v>269843.50400000002</v>
      </c>
      <c r="I17" s="24" t="s">
        <v>1</v>
      </c>
      <c r="J17" s="26">
        <f>SUM(J11:J16)</f>
        <v>3617451.8000000003</v>
      </c>
      <c r="K17" s="19" t="s">
        <v>1</v>
      </c>
      <c r="L17" s="22" t="s">
        <v>1</v>
      </c>
      <c r="M17" s="21">
        <f>SUM(M11:M16)</f>
        <v>3469824.4000000004</v>
      </c>
      <c r="N17" s="21">
        <f>SUM(N11:N16)</f>
        <v>3362739.5960000004</v>
      </c>
    </row>
    <row r="18" spans="1:14" s="3" customFormat="1" ht="25.5" customHeight="1" x14ac:dyDescent="0.2">
      <c r="A18" s="33" t="s">
        <v>40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19" spans="1:14" s="3" customFormat="1" ht="23.25" customHeight="1" x14ac:dyDescent="0.2">
      <c r="A19" s="4">
        <v>7</v>
      </c>
      <c r="B19" s="6" t="s">
        <v>14</v>
      </c>
      <c r="C19" s="7">
        <v>5</v>
      </c>
      <c r="D19" s="11">
        <v>368548.9</v>
      </c>
      <c r="E19" s="12">
        <v>3</v>
      </c>
      <c r="F19" s="11">
        <v>154.69999999999999</v>
      </c>
      <c r="G19" s="8">
        <v>1</v>
      </c>
      <c r="H19" s="11">
        <v>422.4</v>
      </c>
      <c r="I19" s="12">
        <v>0</v>
      </c>
      <c r="J19" s="16" t="s">
        <v>29</v>
      </c>
      <c r="K19" s="13">
        <f t="shared" si="0"/>
        <v>-3</v>
      </c>
      <c r="L19" s="9">
        <f t="shared" si="1"/>
        <v>-1</v>
      </c>
      <c r="M19" s="10" t="s">
        <v>1</v>
      </c>
      <c r="N19" s="10" t="s">
        <v>1</v>
      </c>
    </row>
    <row r="20" spans="1:14" s="3" customFormat="1" ht="38.25" customHeight="1" x14ac:dyDescent="0.2">
      <c r="A20" s="4">
        <v>8</v>
      </c>
      <c r="B20" s="6" t="s">
        <v>9</v>
      </c>
      <c r="C20" s="7">
        <v>14</v>
      </c>
      <c r="D20" s="8" t="s">
        <v>1</v>
      </c>
      <c r="E20" s="13">
        <v>1</v>
      </c>
      <c r="F20" s="8" t="s">
        <v>1</v>
      </c>
      <c r="G20" s="8">
        <v>8</v>
      </c>
      <c r="H20" s="8" t="s">
        <v>1</v>
      </c>
      <c r="I20" s="13">
        <v>7</v>
      </c>
      <c r="J20" s="10" t="s">
        <v>1</v>
      </c>
      <c r="K20" s="13">
        <f t="shared" si="0"/>
        <v>6</v>
      </c>
      <c r="L20" s="9">
        <f t="shared" si="1"/>
        <v>-1</v>
      </c>
      <c r="M20" s="10" t="s">
        <v>1</v>
      </c>
      <c r="N20" s="10" t="s">
        <v>1</v>
      </c>
    </row>
    <row r="21" spans="1:14" s="3" customFormat="1" ht="33.75" customHeight="1" x14ac:dyDescent="0.2">
      <c r="A21" s="4">
        <v>9</v>
      </c>
      <c r="B21" s="6" t="s">
        <v>26</v>
      </c>
      <c r="C21" s="7">
        <v>26</v>
      </c>
      <c r="D21" s="8" t="s">
        <v>1</v>
      </c>
      <c r="E21" s="13">
        <v>7</v>
      </c>
      <c r="F21" s="8" t="s">
        <v>1</v>
      </c>
      <c r="G21" s="8">
        <v>12</v>
      </c>
      <c r="H21" s="8" t="s">
        <v>1</v>
      </c>
      <c r="I21" s="13">
        <v>8</v>
      </c>
      <c r="J21" s="10" t="s">
        <v>1</v>
      </c>
      <c r="K21" s="13">
        <f t="shared" si="0"/>
        <v>1</v>
      </c>
      <c r="L21" s="9">
        <f t="shared" si="1"/>
        <v>-4</v>
      </c>
      <c r="M21" s="10" t="s">
        <v>1</v>
      </c>
      <c r="N21" s="10" t="s">
        <v>1</v>
      </c>
    </row>
    <row r="22" spans="1:14" s="3" customFormat="1" ht="54" customHeight="1" x14ac:dyDescent="0.2">
      <c r="A22" s="4">
        <v>10</v>
      </c>
      <c r="B22" s="6" t="s">
        <v>11</v>
      </c>
      <c r="C22" s="7">
        <v>24</v>
      </c>
      <c r="D22" s="8" t="s">
        <v>1</v>
      </c>
      <c r="E22" s="13">
        <v>8</v>
      </c>
      <c r="F22" s="8" t="s">
        <v>1</v>
      </c>
      <c r="G22" s="8">
        <v>11</v>
      </c>
      <c r="H22" s="8" t="s">
        <v>1</v>
      </c>
      <c r="I22" s="13">
        <v>13</v>
      </c>
      <c r="J22" s="10" t="s">
        <v>1</v>
      </c>
      <c r="K22" s="13">
        <f t="shared" si="0"/>
        <v>5</v>
      </c>
      <c r="L22" s="9">
        <f t="shared" si="1"/>
        <v>2</v>
      </c>
      <c r="M22" s="10" t="s">
        <v>1</v>
      </c>
      <c r="N22" s="9" t="s">
        <v>1</v>
      </c>
    </row>
    <row r="23" spans="1:14" s="3" customFormat="1" ht="68.25" customHeight="1" x14ac:dyDescent="0.2">
      <c r="A23" s="4">
        <v>11</v>
      </c>
      <c r="B23" s="6" t="s">
        <v>31</v>
      </c>
      <c r="C23" s="7">
        <v>5</v>
      </c>
      <c r="D23" s="8" t="s">
        <v>1</v>
      </c>
      <c r="E23" s="13">
        <v>4</v>
      </c>
      <c r="F23" s="8" t="s">
        <v>1</v>
      </c>
      <c r="G23" s="8">
        <v>4</v>
      </c>
      <c r="H23" s="8" t="s">
        <v>1</v>
      </c>
      <c r="I23" s="13">
        <v>2</v>
      </c>
      <c r="J23" s="10" t="s">
        <v>1</v>
      </c>
      <c r="K23" s="13">
        <f t="shared" si="0"/>
        <v>-2</v>
      </c>
      <c r="L23" s="9">
        <f t="shared" si="1"/>
        <v>-2</v>
      </c>
      <c r="M23" s="10" t="s">
        <v>1</v>
      </c>
      <c r="N23" s="9" t="s">
        <v>1</v>
      </c>
    </row>
    <row r="24" spans="1:14" s="3" customFormat="1" ht="26.25" customHeight="1" x14ac:dyDescent="0.2">
      <c r="A24" s="4">
        <v>12</v>
      </c>
      <c r="B24" s="6" t="s">
        <v>38</v>
      </c>
      <c r="C24" s="7"/>
      <c r="D24" s="8"/>
      <c r="E24" s="13">
        <v>0</v>
      </c>
      <c r="F24" s="8" t="s">
        <v>1</v>
      </c>
      <c r="G24" s="8">
        <v>0</v>
      </c>
      <c r="H24" s="8" t="s">
        <v>1</v>
      </c>
      <c r="I24" s="13">
        <v>2</v>
      </c>
      <c r="J24" s="10" t="s">
        <v>1</v>
      </c>
      <c r="K24" s="13">
        <f t="shared" si="0"/>
        <v>2</v>
      </c>
      <c r="L24" s="9">
        <f t="shared" si="1"/>
        <v>2</v>
      </c>
      <c r="M24" s="10" t="s">
        <v>1</v>
      </c>
      <c r="N24" s="9" t="s">
        <v>1</v>
      </c>
    </row>
    <row r="25" spans="1:14" s="3" customFormat="1" ht="24" customHeight="1" x14ac:dyDescent="0.2">
      <c r="A25" s="33" t="s">
        <v>17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5"/>
    </row>
    <row r="26" spans="1:14" s="3" customFormat="1" ht="63" x14ac:dyDescent="0.2">
      <c r="A26" s="4">
        <v>13</v>
      </c>
      <c r="B26" s="6" t="s">
        <v>6</v>
      </c>
      <c r="C26" s="7">
        <v>9</v>
      </c>
      <c r="D26" s="8" t="s">
        <v>1</v>
      </c>
      <c r="E26" s="8">
        <v>4</v>
      </c>
      <c r="F26" s="8" t="s">
        <v>1</v>
      </c>
      <c r="G26" s="8">
        <v>3</v>
      </c>
      <c r="H26" s="8" t="s">
        <v>1</v>
      </c>
      <c r="I26" s="8">
        <v>1</v>
      </c>
      <c r="J26" s="8" t="s">
        <v>1</v>
      </c>
      <c r="K26" s="8">
        <f>I26-E26</f>
        <v>-3</v>
      </c>
      <c r="L26" s="8">
        <f>I26-G26</f>
        <v>-2</v>
      </c>
      <c r="M26" s="8" t="s">
        <v>1</v>
      </c>
      <c r="N26" s="8" t="s">
        <v>1</v>
      </c>
    </row>
    <row r="27" spans="1:14" s="3" customFormat="1" ht="31.5" x14ac:dyDescent="0.2">
      <c r="A27" s="4">
        <v>14</v>
      </c>
      <c r="B27" s="6" t="s">
        <v>22</v>
      </c>
      <c r="C27" s="7">
        <v>9</v>
      </c>
      <c r="D27" s="8" t="s">
        <v>1</v>
      </c>
      <c r="E27" s="8">
        <v>9</v>
      </c>
      <c r="F27" s="8" t="s">
        <v>1</v>
      </c>
      <c r="G27" s="8">
        <v>4</v>
      </c>
      <c r="H27" s="8" t="s">
        <v>1</v>
      </c>
      <c r="I27" s="8">
        <v>6</v>
      </c>
      <c r="J27" s="8" t="s">
        <v>1</v>
      </c>
      <c r="K27" s="8">
        <f t="shared" ref="K27:K28" si="4">I27-E27</f>
        <v>-3</v>
      </c>
      <c r="L27" s="8">
        <f t="shared" ref="L27:L28" si="5">I27-G27</f>
        <v>2</v>
      </c>
      <c r="M27" s="8" t="s">
        <v>1</v>
      </c>
      <c r="N27" s="8" t="s">
        <v>1</v>
      </c>
    </row>
    <row r="28" spans="1:14" s="3" customFormat="1" ht="47.25" x14ac:dyDescent="0.2">
      <c r="A28" s="4">
        <v>15</v>
      </c>
      <c r="B28" s="6" t="s">
        <v>2</v>
      </c>
      <c r="C28" s="7">
        <v>2</v>
      </c>
      <c r="D28" s="8" t="s">
        <v>1</v>
      </c>
      <c r="E28" s="8">
        <v>1</v>
      </c>
      <c r="F28" s="8" t="s">
        <v>1</v>
      </c>
      <c r="G28" s="8">
        <v>1</v>
      </c>
      <c r="H28" s="8" t="s">
        <v>1</v>
      </c>
      <c r="I28" s="8">
        <v>2</v>
      </c>
      <c r="J28" s="8" t="s">
        <v>1</v>
      </c>
      <c r="K28" s="8">
        <f t="shared" si="4"/>
        <v>1</v>
      </c>
      <c r="L28" s="8">
        <f t="shared" si="5"/>
        <v>1</v>
      </c>
      <c r="M28" s="8" t="s">
        <v>1</v>
      </c>
      <c r="N28" s="8" t="s">
        <v>1</v>
      </c>
    </row>
    <row r="29" spans="1:14" ht="23.25" customHeight="1" x14ac:dyDescent="0.25">
      <c r="A29" s="33" t="s">
        <v>23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5"/>
    </row>
    <row r="30" spans="1:14" ht="47.25" x14ac:dyDescent="0.25">
      <c r="A30" s="4">
        <v>16</v>
      </c>
      <c r="B30" s="6" t="s">
        <v>24</v>
      </c>
      <c r="C30" s="18"/>
      <c r="D30" s="18"/>
      <c r="E30" s="8">
        <v>1</v>
      </c>
      <c r="F30" s="8" t="s">
        <v>1</v>
      </c>
      <c r="G30" s="8">
        <v>2</v>
      </c>
      <c r="H30" s="8" t="s">
        <v>1</v>
      </c>
      <c r="I30" s="8">
        <v>0</v>
      </c>
      <c r="J30" s="8" t="s">
        <v>1</v>
      </c>
      <c r="K30" s="8">
        <f>I30-E30</f>
        <v>-1</v>
      </c>
      <c r="L30" s="8">
        <f>I30-G30</f>
        <v>-2</v>
      </c>
      <c r="M30" s="8" t="s">
        <v>1</v>
      </c>
      <c r="N30" s="8" t="s">
        <v>1</v>
      </c>
    </row>
    <row r="32" spans="1:14" ht="20.2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26">
    <mergeCell ref="A18:N18"/>
    <mergeCell ref="A10:N10"/>
    <mergeCell ref="F7:F8"/>
    <mergeCell ref="L1:N1"/>
    <mergeCell ref="H7:H8"/>
    <mergeCell ref="I6:J6"/>
    <mergeCell ref="I7:I8"/>
    <mergeCell ref="J7:J8"/>
    <mergeCell ref="L2:N2"/>
    <mergeCell ref="L3:N3"/>
    <mergeCell ref="A32:N32"/>
    <mergeCell ref="A4:N4"/>
    <mergeCell ref="C6:D6"/>
    <mergeCell ref="E6:F6"/>
    <mergeCell ref="K6:N6"/>
    <mergeCell ref="K7:L7"/>
    <mergeCell ref="M7:N7"/>
    <mergeCell ref="A6:A8"/>
    <mergeCell ref="B6:B8"/>
    <mergeCell ref="C7:C8"/>
    <mergeCell ref="D7:D8"/>
    <mergeCell ref="G6:H6"/>
    <mergeCell ref="G7:G8"/>
    <mergeCell ref="E7:E8"/>
    <mergeCell ref="A29:N29"/>
    <mergeCell ref="A25:N25"/>
  </mergeCells>
  <pageMargins left="0.27559055118110237" right="0.23622047244094491" top="0.78740157480314965" bottom="0.39370078740157483" header="0" footer="0.19685039370078741"/>
  <pageSetup paperSize="9" scale="7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Валентиновна Татаринова</dc:creator>
  <cp:lastModifiedBy>Ольга Анатольевна Дутченко</cp:lastModifiedBy>
  <cp:lastPrinted>2020-05-28T07:53:59Z</cp:lastPrinted>
  <dcterms:created xsi:type="dcterms:W3CDTF">2015-02-12T06:47:56Z</dcterms:created>
  <dcterms:modified xsi:type="dcterms:W3CDTF">2020-06-01T03:32:38Z</dcterms:modified>
</cp:coreProperties>
</file>